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Windows\Windows\Р\КОПИИ\2022\Южное ш\"/>
    </mc:Choice>
  </mc:AlternateContent>
  <bookViews>
    <workbookView xWindow="-105" yWindow="345" windowWidth="23250" windowHeight="12720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72" i="8" l="1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54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17" i="8"/>
  <c r="G72" i="8"/>
</calcChain>
</file>

<file path=xl/comments1.xml><?xml version="1.0" encoding="utf-8"?>
<comments xmlns="http://schemas.openxmlformats.org/spreadsheetml/2006/main">
  <authors>
    <author>Сергей</author>
    <author>Andrey</author>
    <author>Alex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B9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J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ВедРесурсов::&lt;К-т удорожания по позиции (ресурсу)&gt;</t>
        </r>
      </text>
    </comment>
    <comment ref="A7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73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73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J7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Итоги::&lt;Коэффициент удорожания (итоги)&gt;</t>
        </r>
      </text>
    </comment>
    <comment ref="A7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7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<sst xmlns="http://schemas.openxmlformats.org/spreadsheetml/2006/main" count="191" uniqueCount="137">
  <si>
    <t>на:</t>
  </si>
  <si>
    <t>Основание:</t>
  </si>
  <si>
    <t>Код ресурса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</si>
  <si>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</si>
  <si>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</si>
  <si>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</si>
  <si>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</si>
  <si>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</si>
  <si>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</si>
  <si>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Индекс</t>
  </si>
  <si>
    <t>№ п.п.</t>
  </si>
  <si>
    <t>Наименование</t>
  </si>
  <si>
    <t>Единица измерения</t>
  </si>
  <si>
    <t>2</t>
  </si>
  <si>
    <t>Подключение (технологическое присоединение) к централизованной системе водоотведеня объекта: Существующее нежилое помещение, расположенное по адресу: Самарская область, г. Самара, Куйбышевский р-н, Южное шоссе.</t>
  </si>
  <si>
    <t>к Локальной смете № 3-22-НК</t>
  </si>
  <si>
    <t>Наружные сети водоотведения.</t>
  </si>
  <si>
    <t>Проект 3/22-НВК</t>
  </si>
  <si>
    <t>Составил:______________О.А. Молодцова</t>
  </si>
  <si>
    <t>Проверил:______________Е.Г. Зелих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</si>
  <si>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</si>
  <si>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</si>
  <si>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</si>
  <si>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</si>
  <si>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</si>
  <si>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</si>
  <si>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</si>
  <si>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01.3.01.06-0034</t>
  </si>
  <si>
    <t>Смазка графитомедистая</t>
  </si>
  <si>
    <t>кг</t>
  </si>
  <si>
    <t>01.3.01.08-0003</t>
  </si>
  <si>
    <t>Топливо моторное для среднеоборотных и малооборотных дизелей ДТ</t>
  </si>
  <si>
    <t>01.3.05.23-0171</t>
  </si>
  <si>
    <t>Сода кальцинированная (натрий углекислый) техническая</t>
  </si>
  <si>
    <t>01.7.02.02-0021</t>
  </si>
  <si>
    <t>Бумага оберточная листовая</t>
  </si>
  <si>
    <t>1000 м2</t>
  </si>
  <si>
    <t>01.7.03.01-0001</t>
  </si>
  <si>
    <t>м3</t>
  </si>
  <si>
    <t>01.7.07.29-0031</t>
  </si>
  <si>
    <t>Каболка</t>
  </si>
  <si>
    <t>01.7.11.07-0032</t>
  </si>
  <si>
    <t>Электроды сварочные Э42, диаметр 4 мм</t>
  </si>
  <si>
    <t>01.7.11.07-0181</t>
  </si>
  <si>
    <t>Электроды с основным покрытием Э42А, диаметр 2,5 мм</t>
  </si>
  <si>
    <t>01.7.11.07-0183</t>
  </si>
  <si>
    <t>Электроды с основным покрытием Э50А, диаметр 3 мм</t>
  </si>
  <si>
    <t>01.7.15.06-0111</t>
  </si>
  <si>
    <t>Гвозди строительные</t>
  </si>
  <si>
    <t>01.7.16.04-0013</t>
  </si>
  <si>
    <t>Опалубка металлическая</t>
  </si>
  <si>
    <t>01.7.19.07-0006</t>
  </si>
  <si>
    <t>Резина техническая листовая прессованная</t>
  </si>
  <si>
    <t>01.7.20.08-0021</t>
  </si>
  <si>
    <t>Брезент</t>
  </si>
  <si>
    <t>м2</t>
  </si>
  <si>
    <t>01.7.20.08-0162</t>
  </si>
  <si>
    <t>Ткань мешочная</t>
  </si>
  <si>
    <t>10 м2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</si>
  <si>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</si>
  <si>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</si>
  <si>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</si>
  <si>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</si>
  <si>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</si>
  <si>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</si>
  <si>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</si>
  <si>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</si>
  <si>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</si>
  <si>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</si>
  <si>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</si>
  <si>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</si>
  <si>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08.1.02.11-0001</t>
  </si>
  <si>
    <t>Поковки из квадратных заготовок, масса 1,8 кг</t>
  </si>
  <si>
    <t>11.1.02.04-0031</t>
  </si>
  <si>
    <t>Лесоматериалы круглые, хвойных пород, для строительства, диаметр 14-24 см, длина 3-6,5 м</t>
  </si>
  <si>
    <t>11.1.03.01-0087</t>
  </si>
  <si>
    <t>Бруски обрезные, хвойных пород, длина 4-6,5 м, ширина 75-150 мм, толщина 150 мм и более, сорт III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</si>
  <si>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</si>
  <si>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</si>
  <si>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</si>
  <si>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</si>
  <si>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12.2.03.11-0041</t>
  </si>
  <si>
    <t>Холсты стекловолокнистые термовлагоустойчивые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</si>
  <si>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</si>
  <si>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</si>
  <si>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</si>
  <si>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</si>
  <si>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</si>
  <si>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</si>
  <si>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</si>
  <si>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</si>
  <si>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ТЦ_04.2.01.01_63_6367046160_18.06.2022_01</t>
  </si>
  <si>
    <t>Асфальтобетонные смеси А5ВЛ (ГОСТ Р 58406.2-2020 на битуме по ГОСТ 33133-2014)_ с доставкой</t>
  </si>
  <si>
    <t>7441,67
8930,0/1,2</t>
  </si>
  <si>
    <t>ТЦ_24.3.03.06_77_5021013384_17.01.2022_02</t>
  </si>
  <si>
    <t>шт</t>
  </si>
  <si>
    <t>Труба ПЭ  гофрированная с 2-хслойной стенкой "Корсис DN 200мм</t>
  </si>
  <si>
    <t>м</t>
  </si>
  <si>
    <t>ФССЦ-01.2.01.01-0001</t>
  </si>
  <si>
    <t>Битумы нефтяные дорожные жидкие МГ, СГ</t>
  </si>
  <si>
    <t>ФССЦ-01.2.03.03-0007</t>
  </si>
  <si>
    <t>Мастика битумная</t>
  </si>
  <si>
    <t>ФССЦ-01.4.03.03-0021</t>
  </si>
  <si>
    <t>Полимер для стабилизации буровых скважин</t>
  </si>
  <si>
    <t>ФССЦ-02.1.01.01-0003</t>
  </si>
  <si>
    <t>Глина бентонитовая</t>
  </si>
  <si>
    <t>ФССЦ-02.2.05.04-1767</t>
  </si>
  <si>
    <t>Щебень М 400, фракция 20-40 мм, группа 2</t>
  </si>
  <si>
    <t>ФССЦ-02.2.05.04-1772</t>
  </si>
  <si>
    <t>Щебень М 600, фракция 20-40 мм, группа 2</t>
  </si>
  <si>
    <t>ФССЦ-02.3.01.02-1005</t>
  </si>
  <si>
    <t>ФССЦ-05.1.01.08-0092</t>
  </si>
  <si>
    <t>Крышка колодцев КЦП 1-15-1, бетон B15 (М200), объем 0,27 м3, расход арматуры 26,70 кг_ КЦП1-15-1</t>
  </si>
  <si>
    <t>ФССЦ-05.1.01.09-0042</t>
  </si>
  <si>
    <t>ФССЦ-05.1.01.09-0051</t>
  </si>
  <si>
    <t>Кольцо стеновое смотровых колодцев КС7.3, бетон B15 (М200), объем 0,05 м3, расход арматуры 1,64 кг_ КЦО-1</t>
  </si>
  <si>
    <t>ФССЦ-05.1.01.09-0063</t>
  </si>
  <si>
    <t>Кольцо стеновое смотровых колодцев КС15.6, бетон B15 (М200), объем 0,265 м3, расход арматуры 4,94 кг_ КЦ-15-9</t>
  </si>
  <si>
    <t>ФССЦ-05.1.01.09-0065</t>
  </si>
  <si>
    <t>Кольцо стеновое смотровых колодцев КС15.9, бетон B15 (М200), объем 0,40 м3, расход арматуры 7,02 кг_ КЦ-15-9</t>
  </si>
  <si>
    <t>ФССЦ-05.1.01.11-0045</t>
  </si>
  <si>
    <t>Плита днища ПН15, бетон B15 (М200), объем 0,38 м3, расход арматуры 33,13 кг_ КЦД-15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</si>
  <si>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</si>
  <si>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</si>
  <si>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</si>
  <si>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</si>
  <si>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Трубы стальные электросварные прямошовные и спиральношовные, класс прочности К38, наружный диаметр 426 мм, толщина стенки 6 мм</t>
  </si>
  <si>
    <t>Ведомость ресурсов</t>
  </si>
  <si>
    <t xml:space="preserve"> Вода</t>
  </si>
  <si>
    <t>Вода</t>
  </si>
  <si>
    <t xml:space="preserve"> Муфта ПЭ  для труб "Корсис DN 200мм</t>
  </si>
  <si>
    <t>Уплотнительное кольцо для труб "Корсис DN 200мм</t>
  </si>
  <si>
    <t xml:space="preserve"> Песок природный II класс, очень мелкий, круглые сита</t>
  </si>
  <si>
    <t xml:space="preserve"> Песок природный II класс, очень мелкий, круглые сита _ (песком при коэффициенте уплотнения 0,98, Тех.часть ФЕР81-02-01-2001, п.1.1.9)</t>
  </si>
  <si>
    <t>Кольцо опорное КО-6 /бетон B15 (М200), объем 0,02 м3, расход арматуры 1,10 кг</t>
  </si>
  <si>
    <t xml:space="preserve"> Кольцо опорное КО-6 /бетон B15 (М200), объем 0,02 м3, расход арматуры 1,10 кг_ КЦО-1</t>
  </si>
  <si>
    <t>ИТОГО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</si>
</sst>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\ _₽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8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164" fontId="6" fillId="0" borderId="0" xfId="0" applyNumberFormat="1" applyFont="1" applyAlignment="1">
      <alignment horizontal="right"/>
    </xf>
    <xf numFmtId="0" fontId="6" fillId="0" borderId="0" xfId="3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5" fontId="6" fillId="0" borderId="1" xfId="0" applyNumberFormat="1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165" fontId="12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77"/>
  <sheetViews>
    <sheetView showGridLines="0" tabSelected="1" zoomScaleNormal="100" zoomScaleSheetLayoutView="100" workbookViewId="0">
      <selection activeCell="L78" sqref="L78"/>
    </sheetView>
  </sheetViews>
  <sheetFormatPr defaultColWidth="9.140625" defaultRowHeight="11.25" x14ac:dyDescent="0.15"/>
  <cols>
    <col min="1" max="1" width="10.140625" style="1" customWidth="1"/>
    <col min="2" max="2" width="15" style="5" customWidth="1"/>
    <col min="3" max="3" width="40.7109375" style="1" customWidth="1"/>
    <col min="4" max="4" width="13" style="3" customWidth="1"/>
    <col min="5" max="5" width="12.5703125" style="3" customWidth="1"/>
    <col min="6" max="6" width="9.140625" style="4"/>
    <col min="7" max="7" width="10.42578125" style="4" customWidth="1"/>
    <col min="8" max="8" width="9.140625" style="4"/>
    <col min="9" max="9" width="15.140625" style="4" customWidth="1"/>
    <col min="10" max="10" width="9.140625" style="17"/>
    <col min="11" max="16384" width="9.140625" style="1"/>
  </cols>
  <sheetData>
    <row r="1" spans="1:10" ht="15.75" customHeight="1" x14ac:dyDescent="0.2">
      <c r="B1" s="2"/>
    </row>
    <row r="2" spans="1:10" ht="18.75" customHeight="1" x14ac:dyDescent="0.15">
      <c r="A2" s="47" t="s">
        <v>14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x14ac:dyDescent="0.15">
      <c r="A3" s="47"/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15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ht="15" x14ac:dyDescent="0.2">
      <c r="D5" s="6" t="s">
        <v>127</v>
      </c>
    </row>
    <row r="6" spans="1:10" ht="18" customHeight="1" x14ac:dyDescent="0.2">
      <c r="C6" s="5"/>
      <c r="D6" s="7" t="s">
        <v>15</v>
      </c>
    </row>
    <row r="7" spans="1:10" ht="16.5" customHeight="1" x14ac:dyDescent="0.2">
      <c r="C7" s="8" t="s">
        <v>0</v>
      </c>
      <c r="D7" s="16" t="s">
        <v>16</v>
      </c>
      <c r="E7" s="9"/>
    </row>
    <row r="8" spans="1:10" ht="12.75" x14ac:dyDescent="0.2">
      <c r="B8" s="10"/>
      <c r="C8" s="11"/>
      <c r="I8" s="20"/>
      <c r="J8" s="20"/>
    </row>
    <row r="9" spans="1:10" ht="12.75" x14ac:dyDescent="0.2">
      <c r="A9" s="1" t="s">
        <v>1</v>
      </c>
      <c r="B9" s="2" t="s">
        <v>17</v>
      </c>
      <c r="I9" s="21"/>
      <c r="J9" s="21"/>
    </row>
    <row r="10" spans="1:10" ht="5.25" customHeight="1" x14ac:dyDescent="0.15">
      <c r="B10" s="12"/>
    </row>
    <row r="11" spans="1:10" s="3" customFormat="1" ht="18.75" customHeight="1" x14ac:dyDescent="0.15">
      <c r="A11" s="26" t="s">
        <v>10</v>
      </c>
      <c r="B11" s="28" t="s">
        <v>2</v>
      </c>
      <c r="C11" s="26" t="s">
        <v>11</v>
      </c>
      <c r="D11" s="26" t="s">
        <v>12</v>
      </c>
      <c r="E11" s="26" t="s">
        <v>3</v>
      </c>
      <c r="F11" s="23" t="s">
        <v>4</v>
      </c>
      <c r="G11" s="24"/>
      <c r="H11" s="24"/>
      <c r="I11" s="25"/>
      <c r="J11" s="22" t="s">
        <v>9</v>
      </c>
    </row>
    <row r="12" spans="1:10" s="3" customFormat="1" ht="33" customHeight="1" x14ac:dyDescent="0.15">
      <c r="A12" s="27"/>
      <c r="B12" s="29"/>
      <c r="C12" s="27"/>
      <c r="D12" s="27"/>
      <c r="E12" s="27"/>
      <c r="F12" s="19" t="s">
        <v>5</v>
      </c>
      <c r="G12" s="19"/>
      <c r="H12" s="19" t="s">
        <v>6</v>
      </c>
      <c r="I12" s="19"/>
      <c r="J12" s="22"/>
    </row>
    <row r="13" spans="1:10" s="3" customFormat="1" ht="16.5" customHeight="1" x14ac:dyDescent="0.15">
      <c r="A13" s="33"/>
      <c r="B13" s="34"/>
      <c r="C13" s="33"/>
      <c r="D13" s="33"/>
      <c r="E13" s="33"/>
      <c r="F13" s="13" t="s">
        <v>7</v>
      </c>
      <c r="G13" s="13" t="s">
        <v>8</v>
      </c>
      <c r="H13" s="13" t="s">
        <v>7</v>
      </c>
      <c r="I13" s="13" t="s">
        <v>8</v>
      </c>
      <c r="J13" s="35"/>
    </row>
    <row r="14" spans="1:10" s="3" customFormat="1" ht="12.75" x14ac:dyDescent="0.2">
      <c r="A14" s="30">
        <v>1</v>
      </c>
      <c r="B14" s="31" t="s">
        <v>13</v>
      </c>
      <c r="C14" s="30">
        <v>3</v>
      </c>
      <c r="D14" s="30">
        <v>4</v>
      </c>
      <c r="E14" s="30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</row>
    <row r="15" spans="1:10" ht="17.850000000000001" customHeight="1" x14ac:dyDescent="0.15">
      <c r="A15" s="36" t="s">
        <v>20</v>
      </c>
      <c r="B15" s="37"/>
      <c r="C15" s="37"/>
      <c r="D15" s="37"/>
      <c r="E15" s="37"/>
      <c r="F15" s="37"/>
      <c r="G15" s="37"/>
      <c r="H15" s="37"/>
      <c r="I15" s="37"/>
      <c r="J15" s="37"/>
    </row>
    <row r="16" spans="1:10" ht="17.850000000000001" customHeight="1" x14ac:dyDescent="0.15">
      <c r="A16" s="36" t="s">
        <v>21</v>
      </c>
      <c r="B16" s="37"/>
      <c r="C16" s="37"/>
      <c r="D16" s="37"/>
      <c r="E16" s="37"/>
      <c r="F16" s="37"/>
      <c r="G16" s="37"/>
      <c r="H16" s="37"/>
      <c r="I16" s="37"/>
      <c r="J16" s="37"/>
    </row>
    <row r="17" spans="1:10" ht="22.5" x14ac:dyDescent="0.15">
      <c r="A17" s="38">
        <v>1</v>
      </c>
      <c r="B17" s="39" t="s">
        <v>22</v>
      </c>
      <c r="C17" s="38" t="s">
        <v>23</v>
      </c>
      <c r="D17" s="40" t="s">
        <v>24</v>
      </c>
      <c r="E17" s="40">
        <v>7.4639999999999998E-2</v>
      </c>
      <c r="F17" s="41">
        <v>1383.1</v>
      </c>
      <c r="G17" s="41">
        <v>103.24</v>
      </c>
      <c r="H17" s="41"/>
      <c r="I17" s="55">
        <f>G17*J17</f>
        <v>834.17919999999992</v>
      </c>
      <c r="J17" s="55">
        <v>8.08</v>
      </c>
    </row>
    <row r="18" spans="1:10" ht="22.5" x14ac:dyDescent="0.15">
      <c r="A18" s="38">
        <v>2</v>
      </c>
      <c r="B18" s="39" t="s">
        <v>25</v>
      </c>
      <c r="C18" s="38" t="s">
        <v>26</v>
      </c>
      <c r="D18" s="40" t="s">
        <v>24</v>
      </c>
      <c r="E18" s="40">
        <v>9.5699999999999995E-4</v>
      </c>
      <c r="F18" s="41">
        <v>31060</v>
      </c>
      <c r="G18" s="41">
        <v>29.72</v>
      </c>
      <c r="H18" s="41"/>
      <c r="I18" s="55">
        <f t="shared" ref="I18:I49" si="0">G18*J18</f>
        <v>240.13759999999999</v>
      </c>
      <c r="J18" s="55">
        <v>8.08</v>
      </c>
    </row>
    <row r="19" spans="1:10" ht="22.5" x14ac:dyDescent="0.15">
      <c r="A19" s="38">
        <v>3</v>
      </c>
      <c r="B19" s="39" t="s">
        <v>27</v>
      </c>
      <c r="C19" s="38" t="s">
        <v>28</v>
      </c>
      <c r="D19" s="40" t="s">
        <v>29</v>
      </c>
      <c r="E19" s="40">
        <v>2.5020600000000002</v>
      </c>
      <c r="F19" s="41">
        <v>12.8</v>
      </c>
      <c r="G19" s="41">
        <v>32.03</v>
      </c>
      <c r="H19" s="41"/>
      <c r="I19" s="55">
        <f t="shared" si="0"/>
        <v>258.80240000000003</v>
      </c>
      <c r="J19" s="55">
        <v>8.08</v>
      </c>
    </row>
    <row r="20" spans="1:10" ht="22.5" x14ac:dyDescent="0.15">
      <c r="A20" s="38">
        <v>4</v>
      </c>
      <c r="B20" s="39" t="s">
        <v>30</v>
      </c>
      <c r="C20" s="38" t="s">
        <v>31</v>
      </c>
      <c r="D20" s="40" t="s">
        <v>24</v>
      </c>
      <c r="E20" s="40">
        <v>1.1745E-2</v>
      </c>
      <c r="F20" s="41">
        <v>4041.7</v>
      </c>
      <c r="G20" s="41">
        <v>47.47</v>
      </c>
      <c r="H20" s="41"/>
      <c r="I20" s="55">
        <f t="shared" si="0"/>
        <v>383.55759999999998</v>
      </c>
      <c r="J20" s="55">
        <v>8.08</v>
      </c>
    </row>
    <row r="21" spans="1:10" ht="22.5" x14ac:dyDescent="0.15">
      <c r="A21" s="38">
        <v>5</v>
      </c>
      <c r="B21" s="39" t="s">
        <v>32</v>
      </c>
      <c r="C21" s="38" t="s">
        <v>33</v>
      </c>
      <c r="D21" s="40" t="s">
        <v>24</v>
      </c>
      <c r="E21" s="40">
        <v>5.6430000000000001E-2</v>
      </c>
      <c r="F21" s="41">
        <v>1865</v>
      </c>
      <c r="G21" s="41">
        <v>105.24</v>
      </c>
      <c r="H21" s="41"/>
      <c r="I21" s="55">
        <f t="shared" si="0"/>
        <v>850.33920000000001</v>
      </c>
      <c r="J21" s="55">
        <v>8.08</v>
      </c>
    </row>
    <row r="22" spans="1:10" ht="22.5" x14ac:dyDescent="0.15">
      <c r="A22" s="38">
        <v>6</v>
      </c>
      <c r="B22" s="39" t="s">
        <v>34</v>
      </c>
      <c r="C22" s="38" t="s">
        <v>35</v>
      </c>
      <c r="D22" s="40" t="s">
        <v>36</v>
      </c>
      <c r="E22" s="40">
        <v>8.4150000000000006E-3</v>
      </c>
      <c r="F22" s="41">
        <v>1252</v>
      </c>
      <c r="G22" s="41">
        <v>10.54</v>
      </c>
      <c r="H22" s="41"/>
      <c r="I22" s="55">
        <f t="shared" si="0"/>
        <v>85.163199999999989</v>
      </c>
      <c r="J22" s="55">
        <v>8.08</v>
      </c>
    </row>
    <row r="23" spans="1:10" ht="22.5" x14ac:dyDescent="0.15">
      <c r="A23" s="38">
        <v>8</v>
      </c>
      <c r="B23" s="39" t="s">
        <v>37</v>
      </c>
      <c r="C23" s="38" t="s">
        <v>128</v>
      </c>
      <c r="D23" s="40" t="s">
        <v>38</v>
      </c>
      <c r="E23" s="40">
        <v>0.12239999999999999</v>
      </c>
      <c r="F23" s="41">
        <v>2.44</v>
      </c>
      <c r="G23" s="41">
        <v>0.3</v>
      </c>
      <c r="H23" s="41">
        <v>28.76</v>
      </c>
      <c r="I23" s="55">
        <f t="shared" si="0"/>
        <v>2.4239999999999999</v>
      </c>
      <c r="J23" s="55">
        <v>8.08</v>
      </c>
    </row>
    <row r="24" spans="1:10" ht="22.5" x14ac:dyDescent="0.15">
      <c r="A24" s="38">
        <v>9</v>
      </c>
      <c r="B24" s="39" t="s">
        <v>37</v>
      </c>
      <c r="C24" s="38" t="s">
        <v>129</v>
      </c>
      <c r="D24" s="40" t="s">
        <v>38</v>
      </c>
      <c r="E24" s="40">
        <v>83.549384000000003</v>
      </c>
      <c r="F24" s="41">
        <v>2.44</v>
      </c>
      <c r="G24" s="41">
        <v>203.86</v>
      </c>
      <c r="H24" s="41"/>
      <c r="I24" s="55">
        <f t="shared" si="0"/>
        <v>1647.1888000000001</v>
      </c>
      <c r="J24" s="55">
        <v>8.08</v>
      </c>
    </row>
    <row r="25" spans="1:10" ht="22.5" x14ac:dyDescent="0.15">
      <c r="A25" s="38">
        <v>10</v>
      </c>
      <c r="B25" s="39" t="s">
        <v>39</v>
      </c>
      <c r="C25" s="38" t="s">
        <v>40</v>
      </c>
      <c r="D25" s="40" t="s">
        <v>24</v>
      </c>
      <c r="E25" s="40">
        <v>5.1180000000000003E-2</v>
      </c>
      <c r="F25" s="41">
        <v>30030</v>
      </c>
      <c r="G25" s="41">
        <v>1536.94</v>
      </c>
      <c r="H25" s="41"/>
      <c r="I25" s="55">
        <f t="shared" si="0"/>
        <v>12418.475200000001</v>
      </c>
      <c r="J25" s="55">
        <v>8.08</v>
      </c>
    </row>
    <row r="26" spans="1:10" ht="22.5" x14ac:dyDescent="0.15">
      <c r="A26" s="38">
        <v>11</v>
      </c>
      <c r="B26" s="39" t="s">
        <v>41</v>
      </c>
      <c r="C26" s="38" t="s">
        <v>42</v>
      </c>
      <c r="D26" s="40" t="s">
        <v>24</v>
      </c>
      <c r="E26" s="40">
        <v>5.9999999999999995E-4</v>
      </c>
      <c r="F26" s="41">
        <v>10315.01</v>
      </c>
      <c r="G26" s="41">
        <v>6.19</v>
      </c>
      <c r="H26" s="41"/>
      <c r="I26" s="55">
        <f t="shared" si="0"/>
        <v>50.0152</v>
      </c>
      <c r="J26" s="55">
        <v>8.08</v>
      </c>
    </row>
    <row r="27" spans="1:10" ht="22.5" x14ac:dyDescent="0.15">
      <c r="A27" s="38">
        <v>12</v>
      </c>
      <c r="B27" s="39" t="s">
        <v>43</v>
      </c>
      <c r="C27" s="38" t="s">
        <v>44</v>
      </c>
      <c r="D27" s="40" t="s">
        <v>24</v>
      </c>
      <c r="E27" s="40">
        <v>9.8999999999999999E-4</v>
      </c>
      <c r="F27" s="41">
        <v>14074</v>
      </c>
      <c r="G27" s="41">
        <v>13.93</v>
      </c>
      <c r="H27" s="41"/>
      <c r="I27" s="55">
        <f t="shared" si="0"/>
        <v>112.5544</v>
      </c>
      <c r="J27" s="55">
        <v>8.08</v>
      </c>
    </row>
    <row r="28" spans="1:10" ht="22.5" x14ac:dyDescent="0.15">
      <c r="A28" s="38">
        <v>13</v>
      </c>
      <c r="B28" s="39" t="s">
        <v>45</v>
      </c>
      <c r="C28" s="38" t="s">
        <v>46</v>
      </c>
      <c r="D28" s="40" t="s">
        <v>24</v>
      </c>
      <c r="E28" s="40">
        <v>1.65E-3</v>
      </c>
      <c r="F28" s="41">
        <v>12545.99</v>
      </c>
      <c r="G28" s="41">
        <v>20.7</v>
      </c>
      <c r="H28" s="41"/>
      <c r="I28" s="55">
        <f t="shared" si="0"/>
        <v>167.256</v>
      </c>
      <c r="J28" s="55">
        <v>8.08</v>
      </c>
    </row>
    <row r="29" spans="1:10" ht="22.5" x14ac:dyDescent="0.15">
      <c r="A29" s="38">
        <v>14</v>
      </c>
      <c r="B29" s="39" t="s">
        <v>47</v>
      </c>
      <c r="C29" s="38" t="s">
        <v>48</v>
      </c>
      <c r="D29" s="40" t="s">
        <v>24</v>
      </c>
      <c r="E29" s="40">
        <v>1.7589E-2</v>
      </c>
      <c r="F29" s="41">
        <v>11978</v>
      </c>
      <c r="G29" s="41">
        <v>210.68</v>
      </c>
      <c r="H29" s="41"/>
      <c r="I29" s="55">
        <f t="shared" si="0"/>
        <v>1702.2944</v>
      </c>
      <c r="J29" s="55">
        <v>8.08</v>
      </c>
    </row>
    <row r="30" spans="1:10" ht="22.5" x14ac:dyDescent="0.15">
      <c r="A30" s="38">
        <v>15</v>
      </c>
      <c r="B30" s="39" t="s">
        <v>49</v>
      </c>
      <c r="C30" s="38" t="s">
        <v>50</v>
      </c>
      <c r="D30" s="40" t="s">
        <v>24</v>
      </c>
      <c r="E30" s="40">
        <v>1.4877E-2</v>
      </c>
      <c r="F30" s="41">
        <v>3938.2</v>
      </c>
      <c r="G30" s="41">
        <v>58.59</v>
      </c>
      <c r="H30" s="41"/>
      <c r="I30" s="55">
        <f t="shared" si="0"/>
        <v>473.40720000000005</v>
      </c>
      <c r="J30" s="55">
        <v>8.08</v>
      </c>
    </row>
    <row r="31" spans="1:10" ht="22.5" x14ac:dyDescent="0.15">
      <c r="A31" s="38">
        <v>16</v>
      </c>
      <c r="B31" s="39" t="s">
        <v>51</v>
      </c>
      <c r="C31" s="38" t="s">
        <v>52</v>
      </c>
      <c r="D31" s="40" t="s">
        <v>29</v>
      </c>
      <c r="E31" s="40">
        <v>13.002000000000001</v>
      </c>
      <c r="F31" s="41">
        <v>7.8</v>
      </c>
      <c r="G31" s="41">
        <v>101.42</v>
      </c>
      <c r="H31" s="41"/>
      <c r="I31" s="55">
        <f t="shared" si="0"/>
        <v>819.47360000000003</v>
      </c>
      <c r="J31" s="55">
        <v>8.08</v>
      </c>
    </row>
    <row r="32" spans="1:10" ht="22.5" x14ac:dyDescent="0.15">
      <c r="A32" s="38">
        <v>17</v>
      </c>
      <c r="B32" s="39" t="s">
        <v>53</v>
      </c>
      <c r="C32" s="38" t="s">
        <v>54</v>
      </c>
      <c r="D32" s="40" t="s">
        <v>55</v>
      </c>
      <c r="E32" s="40">
        <v>1.9800000000000002E-2</v>
      </c>
      <c r="F32" s="41">
        <v>37.43</v>
      </c>
      <c r="G32" s="41">
        <v>0.74</v>
      </c>
      <c r="H32" s="41"/>
      <c r="I32" s="55">
        <f t="shared" si="0"/>
        <v>5.9791999999999996</v>
      </c>
      <c r="J32" s="55">
        <v>8.08</v>
      </c>
    </row>
    <row r="33" spans="1:10" ht="22.5" x14ac:dyDescent="0.15">
      <c r="A33" s="38">
        <v>18</v>
      </c>
      <c r="B33" s="39" t="s">
        <v>56</v>
      </c>
      <c r="C33" s="38" t="s">
        <v>57</v>
      </c>
      <c r="D33" s="40" t="s">
        <v>58</v>
      </c>
      <c r="E33" s="40">
        <v>2.64E-3</v>
      </c>
      <c r="F33" s="41">
        <v>84.75</v>
      </c>
      <c r="G33" s="41">
        <v>0.22</v>
      </c>
      <c r="H33" s="41"/>
      <c r="I33" s="55">
        <f t="shared" si="0"/>
        <v>1.7776000000000001</v>
      </c>
      <c r="J33" s="55">
        <v>8.08</v>
      </c>
    </row>
    <row r="34" spans="1:10" ht="33.75" x14ac:dyDescent="0.15">
      <c r="A34" s="38">
        <v>19</v>
      </c>
      <c r="B34" s="39" t="s">
        <v>59</v>
      </c>
      <c r="C34" s="38" t="s">
        <v>60</v>
      </c>
      <c r="D34" s="40" t="s">
        <v>24</v>
      </c>
      <c r="E34" s="40">
        <v>5.4809999999999998E-3</v>
      </c>
      <c r="F34" s="41">
        <v>412</v>
      </c>
      <c r="G34" s="41">
        <v>2.2599999999999998</v>
      </c>
      <c r="H34" s="41"/>
      <c r="I34" s="55">
        <f t="shared" si="0"/>
        <v>18.2608</v>
      </c>
      <c r="J34" s="55">
        <v>8.08</v>
      </c>
    </row>
    <row r="35" spans="1:10" ht="22.5" x14ac:dyDescent="0.15">
      <c r="A35" s="38">
        <v>20</v>
      </c>
      <c r="B35" s="39" t="s">
        <v>61</v>
      </c>
      <c r="C35" s="38" t="s">
        <v>62</v>
      </c>
      <c r="D35" s="40" t="s">
        <v>38</v>
      </c>
      <c r="E35" s="40">
        <v>0.79083000000000003</v>
      </c>
      <c r="F35" s="41">
        <v>545.6</v>
      </c>
      <c r="G35" s="41">
        <v>431.48</v>
      </c>
      <c r="H35" s="41"/>
      <c r="I35" s="55">
        <f t="shared" si="0"/>
        <v>3486.3584000000001</v>
      </c>
      <c r="J35" s="55">
        <v>8.08</v>
      </c>
    </row>
    <row r="36" spans="1:10" ht="22.5" x14ac:dyDescent="0.15">
      <c r="A36" s="38">
        <v>21</v>
      </c>
      <c r="B36" s="39" t="s">
        <v>63</v>
      </c>
      <c r="C36" s="38" t="s">
        <v>64</v>
      </c>
      <c r="D36" s="40" t="s">
        <v>38</v>
      </c>
      <c r="E36" s="40">
        <v>4.0716000000000001</v>
      </c>
      <c r="F36" s="41">
        <v>592.76</v>
      </c>
      <c r="G36" s="41">
        <v>2413.48</v>
      </c>
      <c r="H36" s="41"/>
      <c r="I36" s="55">
        <f t="shared" si="0"/>
        <v>19500.918399999999</v>
      </c>
      <c r="J36" s="55">
        <v>8.08</v>
      </c>
    </row>
    <row r="37" spans="1:10" ht="22.5" x14ac:dyDescent="0.15">
      <c r="A37" s="38">
        <v>22</v>
      </c>
      <c r="B37" s="39" t="s">
        <v>65</v>
      </c>
      <c r="C37" s="38" t="s">
        <v>66</v>
      </c>
      <c r="D37" s="40" t="s">
        <v>24</v>
      </c>
      <c r="E37" s="40">
        <v>0.14877000000000001</v>
      </c>
      <c r="F37" s="41">
        <v>491.01</v>
      </c>
      <c r="G37" s="41">
        <v>73.05</v>
      </c>
      <c r="H37" s="41"/>
      <c r="I37" s="55">
        <f t="shared" si="0"/>
        <v>590.24400000000003</v>
      </c>
      <c r="J37" s="55">
        <v>8.08</v>
      </c>
    </row>
    <row r="38" spans="1:10" ht="22.5" x14ac:dyDescent="0.15">
      <c r="A38" s="38">
        <v>23</v>
      </c>
      <c r="B38" s="39" t="s">
        <v>67</v>
      </c>
      <c r="C38" s="38" t="s">
        <v>68</v>
      </c>
      <c r="D38" s="40" t="s">
        <v>38</v>
      </c>
      <c r="E38" s="40">
        <v>2.9753999999999999E-2</v>
      </c>
      <c r="F38" s="41">
        <v>395</v>
      </c>
      <c r="G38" s="41">
        <v>11.75</v>
      </c>
      <c r="H38" s="41"/>
      <c r="I38" s="55">
        <f t="shared" si="0"/>
        <v>94.94</v>
      </c>
      <c r="J38" s="55">
        <v>8.08</v>
      </c>
    </row>
    <row r="39" spans="1:10" ht="22.5" x14ac:dyDescent="0.15">
      <c r="A39" s="38">
        <v>24</v>
      </c>
      <c r="B39" s="39" t="s">
        <v>69</v>
      </c>
      <c r="C39" s="38" t="s">
        <v>70</v>
      </c>
      <c r="D39" s="40" t="s">
        <v>38</v>
      </c>
      <c r="E39" s="40">
        <v>0.64205999999999996</v>
      </c>
      <c r="F39" s="41">
        <v>485.9</v>
      </c>
      <c r="G39" s="41">
        <v>311.98</v>
      </c>
      <c r="H39" s="41"/>
      <c r="I39" s="55">
        <f t="shared" si="0"/>
        <v>2520.7984000000001</v>
      </c>
      <c r="J39" s="55">
        <v>8.08</v>
      </c>
    </row>
    <row r="40" spans="1:10" ht="22.5" x14ac:dyDescent="0.15">
      <c r="A40" s="38">
        <v>25</v>
      </c>
      <c r="B40" s="39" t="s">
        <v>71</v>
      </c>
      <c r="C40" s="38" t="s">
        <v>72</v>
      </c>
      <c r="D40" s="40" t="s">
        <v>24</v>
      </c>
      <c r="E40" s="40">
        <v>2.409E-2</v>
      </c>
      <c r="F40" s="41">
        <v>5989</v>
      </c>
      <c r="G40" s="41">
        <v>144.28</v>
      </c>
      <c r="H40" s="41"/>
      <c r="I40" s="55">
        <f t="shared" si="0"/>
        <v>1165.7824000000001</v>
      </c>
      <c r="J40" s="55">
        <v>8.08</v>
      </c>
    </row>
    <row r="41" spans="1:10" ht="33.75" x14ac:dyDescent="0.15">
      <c r="A41" s="38">
        <v>26</v>
      </c>
      <c r="B41" s="39" t="s">
        <v>73</v>
      </c>
      <c r="C41" s="38" t="s">
        <v>74</v>
      </c>
      <c r="D41" s="40" t="s">
        <v>38</v>
      </c>
      <c r="E41" s="40">
        <v>2.7511000000000001</v>
      </c>
      <c r="F41" s="41">
        <v>558.33000000000004</v>
      </c>
      <c r="G41" s="41">
        <v>1536.02</v>
      </c>
      <c r="H41" s="41"/>
      <c r="I41" s="55">
        <f t="shared" si="0"/>
        <v>12411.0416</v>
      </c>
      <c r="J41" s="55">
        <v>8.08</v>
      </c>
    </row>
    <row r="42" spans="1:10" ht="33.75" x14ac:dyDescent="0.15">
      <c r="A42" s="38">
        <v>27</v>
      </c>
      <c r="B42" s="39" t="s">
        <v>75</v>
      </c>
      <c r="C42" s="38" t="s">
        <v>76</v>
      </c>
      <c r="D42" s="40" t="s">
        <v>38</v>
      </c>
      <c r="E42" s="40">
        <v>5.7090000000000002E-2</v>
      </c>
      <c r="F42" s="41">
        <v>1514.2</v>
      </c>
      <c r="G42" s="41">
        <v>86.45</v>
      </c>
      <c r="H42" s="41"/>
      <c r="I42" s="55">
        <f t="shared" si="0"/>
        <v>698.51600000000008</v>
      </c>
      <c r="J42" s="55">
        <v>8.08</v>
      </c>
    </row>
    <row r="43" spans="1:10" ht="33.75" x14ac:dyDescent="0.15">
      <c r="A43" s="38">
        <v>28</v>
      </c>
      <c r="B43" s="39" t="s">
        <v>77</v>
      </c>
      <c r="C43" s="38" t="s">
        <v>78</v>
      </c>
      <c r="D43" s="40" t="s">
        <v>38</v>
      </c>
      <c r="E43" s="40">
        <v>0.94710000000000005</v>
      </c>
      <c r="F43" s="41">
        <v>550</v>
      </c>
      <c r="G43" s="41">
        <v>520.91</v>
      </c>
      <c r="H43" s="41"/>
      <c r="I43" s="55">
        <f t="shared" si="0"/>
        <v>4208.9528</v>
      </c>
      <c r="J43" s="55">
        <v>8.08</v>
      </c>
    </row>
    <row r="44" spans="1:10" ht="33.75" x14ac:dyDescent="0.15">
      <c r="A44" s="38">
        <v>29</v>
      </c>
      <c r="B44" s="39" t="s">
        <v>79</v>
      </c>
      <c r="C44" s="38" t="s">
        <v>80</v>
      </c>
      <c r="D44" s="40" t="s">
        <v>38</v>
      </c>
      <c r="E44" s="40">
        <v>1.9000000000000001E-4</v>
      </c>
      <c r="F44" s="41">
        <v>1100</v>
      </c>
      <c r="G44" s="41">
        <v>0.21</v>
      </c>
      <c r="H44" s="41"/>
      <c r="I44" s="55">
        <f t="shared" si="0"/>
        <v>1.6967999999999999</v>
      </c>
      <c r="J44" s="55">
        <v>8.08</v>
      </c>
    </row>
    <row r="45" spans="1:10" ht="22.5" x14ac:dyDescent="0.15">
      <c r="A45" s="38">
        <v>30</v>
      </c>
      <c r="B45" s="39" t="s">
        <v>81</v>
      </c>
      <c r="C45" s="38" t="s">
        <v>82</v>
      </c>
      <c r="D45" s="40" t="s">
        <v>58</v>
      </c>
      <c r="E45" s="40">
        <v>0.99</v>
      </c>
      <c r="F45" s="41">
        <v>10.71</v>
      </c>
      <c r="G45" s="41">
        <v>10.6</v>
      </c>
      <c r="H45" s="41"/>
      <c r="I45" s="55">
        <f t="shared" si="0"/>
        <v>85.647999999999996</v>
      </c>
      <c r="J45" s="55">
        <v>8.08</v>
      </c>
    </row>
    <row r="46" spans="1:10" ht="22.5" x14ac:dyDescent="0.15">
      <c r="A46" s="38">
        <v>31</v>
      </c>
      <c r="B46" s="39" t="s">
        <v>83</v>
      </c>
      <c r="C46" s="38" t="s">
        <v>84</v>
      </c>
      <c r="D46" s="40" t="s">
        <v>24</v>
      </c>
      <c r="E46" s="40">
        <v>1.9799999999999999E-4</v>
      </c>
      <c r="F46" s="41">
        <v>15620</v>
      </c>
      <c r="G46" s="41">
        <v>3.09</v>
      </c>
      <c r="H46" s="41"/>
      <c r="I46" s="55">
        <f t="shared" si="0"/>
        <v>24.967199999999998</v>
      </c>
      <c r="J46" s="55">
        <v>8.08</v>
      </c>
    </row>
    <row r="47" spans="1:10" ht="22.5" x14ac:dyDescent="0.15">
      <c r="A47" s="38">
        <v>32</v>
      </c>
      <c r="B47" s="39" t="s">
        <v>85</v>
      </c>
      <c r="C47" s="38" t="s">
        <v>86</v>
      </c>
      <c r="D47" s="40" t="s">
        <v>24</v>
      </c>
      <c r="E47" s="40">
        <v>3.9599999999999998E-4</v>
      </c>
      <c r="F47" s="41">
        <v>14312.87</v>
      </c>
      <c r="G47" s="41">
        <v>5.67</v>
      </c>
      <c r="H47" s="41"/>
      <c r="I47" s="55">
        <f t="shared" si="0"/>
        <v>45.813600000000001</v>
      </c>
      <c r="J47" s="55">
        <v>8.08</v>
      </c>
    </row>
    <row r="48" spans="1:10" ht="22.5" x14ac:dyDescent="0.15">
      <c r="A48" s="38">
        <v>33</v>
      </c>
      <c r="B48" s="39" t="s">
        <v>87</v>
      </c>
      <c r="C48" s="38" t="s">
        <v>88</v>
      </c>
      <c r="D48" s="40" t="s">
        <v>24</v>
      </c>
      <c r="E48" s="40">
        <v>3.3000000000000003E-5</v>
      </c>
      <c r="F48" s="41">
        <v>7640</v>
      </c>
      <c r="G48" s="41">
        <v>0.25</v>
      </c>
      <c r="H48" s="41"/>
      <c r="I48" s="55">
        <f t="shared" si="0"/>
        <v>2.02</v>
      </c>
      <c r="J48" s="55">
        <v>8.08</v>
      </c>
    </row>
    <row r="49" spans="1:10" ht="22.5" x14ac:dyDescent="0.15">
      <c r="A49" s="38">
        <v>34</v>
      </c>
      <c r="B49" s="39" t="s">
        <v>89</v>
      </c>
      <c r="C49" s="38" t="s">
        <v>90</v>
      </c>
      <c r="D49" s="40" t="s">
        <v>29</v>
      </c>
      <c r="E49" s="40">
        <v>6.1600000000000002E-2</v>
      </c>
      <c r="F49" s="41">
        <v>6.67</v>
      </c>
      <c r="G49" s="41">
        <v>0.41</v>
      </c>
      <c r="H49" s="41"/>
      <c r="I49" s="55">
        <f t="shared" si="0"/>
        <v>3.3127999999999997</v>
      </c>
      <c r="J49" s="55">
        <v>8.08</v>
      </c>
    </row>
    <row r="50" spans="1:10" ht="45" x14ac:dyDescent="0.15">
      <c r="A50" s="38">
        <v>35</v>
      </c>
      <c r="B50" s="39" t="s">
        <v>91</v>
      </c>
      <c r="C50" s="38" t="s">
        <v>92</v>
      </c>
      <c r="D50" s="40" t="s">
        <v>24</v>
      </c>
      <c r="E50" s="40">
        <v>1.2949999999999999</v>
      </c>
      <c r="F50" s="41">
        <v>778.64</v>
      </c>
      <c r="G50" s="41">
        <v>1008.34</v>
      </c>
      <c r="H50" s="41" t="s">
        <v>93</v>
      </c>
      <c r="I50" s="41">
        <v>9636.9599999999991</v>
      </c>
      <c r="J50" s="42">
        <v>9.5572499999999998</v>
      </c>
    </row>
    <row r="51" spans="1:10" ht="45" x14ac:dyDescent="0.15">
      <c r="A51" s="38">
        <v>37</v>
      </c>
      <c r="B51" s="39" t="s">
        <v>94</v>
      </c>
      <c r="C51" s="38" t="s">
        <v>130</v>
      </c>
      <c r="D51" s="40" t="s">
        <v>95</v>
      </c>
      <c r="E51" s="40">
        <v>14</v>
      </c>
      <c r="F51" s="41"/>
      <c r="G51" s="41"/>
      <c r="H51" s="41">
        <v>344</v>
      </c>
      <c r="I51" s="41">
        <v>4816</v>
      </c>
      <c r="J51" s="42"/>
    </row>
    <row r="52" spans="1:10" ht="45" x14ac:dyDescent="0.15">
      <c r="A52" s="38">
        <v>38</v>
      </c>
      <c r="B52" s="39" t="s">
        <v>94</v>
      </c>
      <c r="C52" s="38" t="s">
        <v>131</v>
      </c>
      <c r="D52" s="40" t="s">
        <v>95</v>
      </c>
      <c r="E52" s="40">
        <v>14</v>
      </c>
      <c r="F52" s="41"/>
      <c r="G52" s="41"/>
      <c r="H52" s="41">
        <v>59</v>
      </c>
      <c r="I52" s="41">
        <v>826</v>
      </c>
      <c r="J52" s="42"/>
    </row>
    <row r="53" spans="1:10" ht="45" x14ac:dyDescent="0.15">
      <c r="A53" s="38">
        <v>39</v>
      </c>
      <c r="B53" s="39" t="s">
        <v>94</v>
      </c>
      <c r="C53" s="38" t="s">
        <v>96</v>
      </c>
      <c r="D53" s="40" t="s">
        <v>97</v>
      </c>
      <c r="E53" s="40">
        <v>85</v>
      </c>
      <c r="F53" s="41"/>
      <c r="G53" s="41"/>
      <c r="H53" s="41">
        <v>1103</v>
      </c>
      <c r="I53" s="41">
        <v>93755</v>
      </c>
      <c r="J53" s="42"/>
    </row>
    <row r="54" spans="1:10" ht="33.75" x14ac:dyDescent="0.15">
      <c r="A54" s="38">
        <v>40</v>
      </c>
      <c r="B54" s="39" t="s">
        <v>98</v>
      </c>
      <c r="C54" s="38" t="s">
        <v>99</v>
      </c>
      <c r="D54" s="40" t="s">
        <v>24</v>
      </c>
      <c r="E54" s="40">
        <v>6.6299999999999996E-3</v>
      </c>
      <c r="F54" s="41">
        <v>1487.6</v>
      </c>
      <c r="G54" s="41">
        <v>9.86</v>
      </c>
      <c r="H54" s="41"/>
      <c r="I54" s="56">
        <f>G54*J54</f>
        <v>79.66879999999999</v>
      </c>
      <c r="J54" s="55">
        <v>8.08</v>
      </c>
    </row>
    <row r="55" spans="1:10" ht="33.75" x14ac:dyDescent="0.15">
      <c r="A55" s="38">
        <v>41</v>
      </c>
      <c r="B55" s="39" t="s">
        <v>100</v>
      </c>
      <c r="C55" s="38" t="s">
        <v>101</v>
      </c>
      <c r="D55" s="40" t="s">
        <v>24</v>
      </c>
      <c r="E55" s="40">
        <v>3.8940000000000002E-2</v>
      </c>
      <c r="F55" s="41">
        <v>3316.55</v>
      </c>
      <c r="G55" s="41">
        <v>129.15</v>
      </c>
      <c r="H55" s="41"/>
      <c r="I55" s="56">
        <f t="shared" ref="I55:I71" si="1">G55*J55</f>
        <v>1043.5320000000002</v>
      </c>
      <c r="J55" s="55">
        <v>8.08</v>
      </c>
    </row>
    <row r="56" spans="1:10" ht="33.75" x14ac:dyDescent="0.15">
      <c r="A56" s="38">
        <v>42</v>
      </c>
      <c r="B56" s="39" t="s">
        <v>102</v>
      </c>
      <c r="C56" s="38" t="s">
        <v>103</v>
      </c>
      <c r="D56" s="40" t="s">
        <v>24</v>
      </c>
      <c r="E56" s="40">
        <v>0.22803000000000001</v>
      </c>
      <c r="F56" s="41">
        <v>30599.52</v>
      </c>
      <c r="G56" s="41">
        <v>6977.61</v>
      </c>
      <c r="H56" s="41"/>
      <c r="I56" s="56">
        <f t="shared" si="1"/>
        <v>56379.088799999998</v>
      </c>
      <c r="J56" s="55">
        <v>8.08</v>
      </c>
    </row>
    <row r="57" spans="1:10" ht="33.75" x14ac:dyDescent="0.15">
      <c r="A57" s="38">
        <v>43</v>
      </c>
      <c r="B57" s="39" t="s">
        <v>104</v>
      </c>
      <c r="C57" s="38" t="s">
        <v>105</v>
      </c>
      <c r="D57" s="40" t="s">
        <v>24</v>
      </c>
      <c r="E57" s="40">
        <v>4.5770999999999997</v>
      </c>
      <c r="F57" s="41">
        <v>728.2</v>
      </c>
      <c r="G57" s="41">
        <v>3333.04</v>
      </c>
      <c r="H57" s="41"/>
      <c r="I57" s="56">
        <f t="shared" si="1"/>
        <v>26930.963199999998</v>
      </c>
      <c r="J57" s="55">
        <v>8.08</v>
      </c>
    </row>
    <row r="58" spans="1:10" ht="33.75" x14ac:dyDescent="0.15">
      <c r="A58" s="38">
        <v>44</v>
      </c>
      <c r="B58" s="39" t="s">
        <v>106</v>
      </c>
      <c r="C58" s="38" t="s">
        <v>107</v>
      </c>
      <c r="D58" s="40" t="s">
        <v>38</v>
      </c>
      <c r="E58" s="40">
        <v>1.2190000000000001</v>
      </c>
      <c r="F58" s="41">
        <v>91.5</v>
      </c>
      <c r="G58" s="41">
        <v>111.54</v>
      </c>
      <c r="H58" s="41"/>
      <c r="I58" s="56">
        <f t="shared" si="1"/>
        <v>901.2432</v>
      </c>
      <c r="J58" s="55">
        <v>8.08</v>
      </c>
    </row>
    <row r="59" spans="1:10" ht="33.75" x14ac:dyDescent="0.15">
      <c r="A59" s="38">
        <v>45</v>
      </c>
      <c r="B59" s="39" t="s">
        <v>108</v>
      </c>
      <c r="C59" s="38" t="s">
        <v>109</v>
      </c>
      <c r="D59" s="40" t="s">
        <v>38</v>
      </c>
      <c r="E59" s="40">
        <v>1.06488</v>
      </c>
      <c r="F59" s="41">
        <v>114.13</v>
      </c>
      <c r="G59" s="41">
        <v>121.53</v>
      </c>
      <c r="H59" s="41"/>
      <c r="I59" s="56">
        <f t="shared" si="1"/>
        <v>981.9624</v>
      </c>
      <c r="J59" s="55">
        <v>8.08</v>
      </c>
    </row>
    <row r="60" spans="1:10" ht="33.75" x14ac:dyDescent="0.15">
      <c r="A60" s="38">
        <v>47</v>
      </c>
      <c r="B60" s="39" t="s">
        <v>110</v>
      </c>
      <c r="C60" s="38" t="s">
        <v>132</v>
      </c>
      <c r="D60" s="40" t="s">
        <v>38</v>
      </c>
      <c r="E60" s="40">
        <v>36.936428999999997</v>
      </c>
      <c r="F60" s="41">
        <v>44.82</v>
      </c>
      <c r="G60" s="41">
        <v>1655.49</v>
      </c>
      <c r="H60" s="41"/>
      <c r="I60" s="56">
        <f t="shared" si="1"/>
        <v>13376.359200000001</v>
      </c>
      <c r="J60" s="55">
        <v>8.08</v>
      </c>
    </row>
    <row r="61" spans="1:10" ht="45" x14ac:dyDescent="0.15">
      <c r="A61" s="38">
        <v>48</v>
      </c>
      <c r="B61" s="39" t="s">
        <v>110</v>
      </c>
      <c r="C61" s="38" t="s">
        <v>133</v>
      </c>
      <c r="D61" s="40" t="s">
        <v>38</v>
      </c>
      <c r="E61" s="40">
        <v>25.72</v>
      </c>
      <c r="F61" s="41">
        <v>44.82</v>
      </c>
      <c r="G61" s="41">
        <v>1152.77</v>
      </c>
      <c r="H61" s="41"/>
      <c r="I61" s="56">
        <f t="shared" si="1"/>
        <v>9314.3816000000006</v>
      </c>
      <c r="J61" s="55">
        <v>8.08</v>
      </c>
    </row>
    <row r="62" spans="1:10" ht="33.75" x14ac:dyDescent="0.15">
      <c r="A62" s="38">
        <v>49</v>
      </c>
      <c r="B62" s="39" t="s">
        <v>111</v>
      </c>
      <c r="C62" s="38" t="s">
        <v>112</v>
      </c>
      <c r="D62" s="40" t="s">
        <v>95</v>
      </c>
      <c r="E62" s="40">
        <v>3</v>
      </c>
      <c r="F62" s="41">
        <v>469.14</v>
      </c>
      <c r="G62" s="41">
        <v>1407.42</v>
      </c>
      <c r="H62" s="41"/>
      <c r="I62" s="56">
        <f t="shared" si="1"/>
        <v>11371.953600000001</v>
      </c>
      <c r="J62" s="55">
        <v>8.08</v>
      </c>
    </row>
    <row r="63" spans="1:10" ht="33.75" x14ac:dyDescent="0.15">
      <c r="A63" s="38">
        <v>51</v>
      </c>
      <c r="B63" s="39" t="s">
        <v>113</v>
      </c>
      <c r="C63" s="38" t="s">
        <v>134</v>
      </c>
      <c r="D63" s="40" t="s">
        <v>95</v>
      </c>
      <c r="E63" s="40">
        <v>8</v>
      </c>
      <c r="F63" s="41">
        <v>31.43</v>
      </c>
      <c r="G63" s="41">
        <v>251.44</v>
      </c>
      <c r="H63" s="41"/>
      <c r="I63" s="56">
        <f t="shared" si="1"/>
        <v>2031.6351999999999</v>
      </c>
      <c r="J63" s="55">
        <v>8.08</v>
      </c>
    </row>
    <row r="64" spans="1:10" ht="33.75" x14ac:dyDescent="0.15">
      <c r="A64" s="38">
        <v>52</v>
      </c>
      <c r="B64" s="39" t="s">
        <v>113</v>
      </c>
      <c r="C64" s="38" t="s">
        <v>135</v>
      </c>
      <c r="D64" s="40" t="s">
        <v>95</v>
      </c>
      <c r="E64" s="40">
        <v>7</v>
      </c>
      <c r="F64" s="41">
        <v>31.43</v>
      </c>
      <c r="G64" s="41">
        <v>220.01</v>
      </c>
      <c r="H64" s="41"/>
      <c r="I64" s="56">
        <f t="shared" si="1"/>
        <v>1777.6807999999999</v>
      </c>
      <c r="J64" s="55">
        <v>8.08</v>
      </c>
    </row>
    <row r="65" spans="1:10" ht="33.75" x14ac:dyDescent="0.15">
      <c r="A65" s="38">
        <v>53</v>
      </c>
      <c r="B65" s="39" t="s">
        <v>114</v>
      </c>
      <c r="C65" s="38" t="s">
        <v>115</v>
      </c>
      <c r="D65" s="40" t="s">
        <v>95</v>
      </c>
      <c r="E65" s="40">
        <v>3</v>
      </c>
      <c r="F65" s="41">
        <v>78.56</v>
      </c>
      <c r="G65" s="41">
        <v>235.68</v>
      </c>
      <c r="H65" s="41"/>
      <c r="I65" s="56">
        <f t="shared" si="1"/>
        <v>1904.2944</v>
      </c>
      <c r="J65" s="55">
        <v>8.08</v>
      </c>
    </row>
    <row r="66" spans="1:10" ht="33.75" x14ac:dyDescent="0.15">
      <c r="A66" s="38">
        <v>54</v>
      </c>
      <c r="B66" s="39" t="s">
        <v>116</v>
      </c>
      <c r="C66" s="38" t="s">
        <v>117</v>
      </c>
      <c r="D66" s="40" t="s">
        <v>95</v>
      </c>
      <c r="E66" s="40">
        <v>6</v>
      </c>
      <c r="F66" s="41">
        <v>429.96</v>
      </c>
      <c r="G66" s="41">
        <v>2579.7600000000002</v>
      </c>
      <c r="H66" s="41"/>
      <c r="I66" s="56">
        <f t="shared" si="1"/>
        <v>20844.460800000001</v>
      </c>
      <c r="J66" s="55">
        <v>8.08</v>
      </c>
    </row>
    <row r="67" spans="1:10" ht="33.75" x14ac:dyDescent="0.15">
      <c r="A67" s="38">
        <v>55</v>
      </c>
      <c r="B67" s="39" t="s">
        <v>118</v>
      </c>
      <c r="C67" s="38" t="s">
        <v>119</v>
      </c>
      <c r="D67" s="40" t="s">
        <v>95</v>
      </c>
      <c r="E67" s="40">
        <v>6</v>
      </c>
      <c r="F67" s="41">
        <v>647.77</v>
      </c>
      <c r="G67" s="41">
        <v>3886.62</v>
      </c>
      <c r="H67" s="41"/>
      <c r="I67" s="56">
        <f t="shared" si="1"/>
        <v>31403.889599999999</v>
      </c>
      <c r="J67" s="55">
        <v>8.08</v>
      </c>
    </row>
    <row r="68" spans="1:10" ht="33.75" x14ac:dyDescent="0.15">
      <c r="A68" s="38">
        <v>56</v>
      </c>
      <c r="B68" s="39" t="s">
        <v>120</v>
      </c>
      <c r="C68" s="38" t="s">
        <v>121</v>
      </c>
      <c r="D68" s="40" t="s">
        <v>95</v>
      </c>
      <c r="E68" s="40">
        <v>3</v>
      </c>
      <c r="F68" s="41">
        <v>462.83</v>
      </c>
      <c r="G68" s="41">
        <v>1388.49</v>
      </c>
      <c r="H68" s="41"/>
      <c r="I68" s="56">
        <f t="shared" si="1"/>
        <v>11218.9992</v>
      </c>
      <c r="J68" s="55">
        <v>8.08</v>
      </c>
    </row>
    <row r="69" spans="1:10" ht="33.75" x14ac:dyDescent="0.15">
      <c r="A69" s="38">
        <v>57</v>
      </c>
      <c r="B69" s="39" t="s">
        <v>122</v>
      </c>
      <c r="C69" s="38" t="s">
        <v>123</v>
      </c>
      <c r="D69" s="40" t="s">
        <v>24</v>
      </c>
      <c r="E69" s="40">
        <v>9.7000000000000003E-2</v>
      </c>
      <c r="F69" s="41">
        <v>7571</v>
      </c>
      <c r="G69" s="41">
        <v>734.39</v>
      </c>
      <c r="H69" s="41"/>
      <c r="I69" s="56">
        <f t="shared" si="1"/>
        <v>5933.8711999999996</v>
      </c>
      <c r="J69" s="55">
        <v>8.08</v>
      </c>
    </row>
    <row r="70" spans="1:10" ht="33.75" x14ac:dyDescent="0.15">
      <c r="A70" s="43">
        <v>58</v>
      </c>
      <c r="B70" s="44" t="s">
        <v>124</v>
      </c>
      <c r="C70" s="43" t="s">
        <v>125</v>
      </c>
      <c r="D70" s="45" t="s">
        <v>95</v>
      </c>
      <c r="E70" s="45">
        <v>3</v>
      </c>
      <c r="F70" s="46">
        <v>569.52</v>
      </c>
      <c r="G70" s="46">
        <v>1708.56</v>
      </c>
      <c r="H70" s="46"/>
      <c r="I70" s="56">
        <f t="shared" si="1"/>
        <v>13805.1648</v>
      </c>
      <c r="J70" s="55">
        <v>8.08</v>
      </c>
    </row>
    <row r="71" spans="1:10" ht="45" x14ac:dyDescent="0.15">
      <c r="A71" s="38"/>
      <c r="B71" s="39"/>
      <c r="C71" s="38" t="s">
        <v>126</v>
      </c>
      <c r="D71" s="40" t="s">
        <v>97</v>
      </c>
      <c r="E71" s="40">
        <v>33</v>
      </c>
      <c r="F71" s="41">
        <v>513.16999999999996</v>
      </c>
      <c r="G71" s="41">
        <v>16934.61</v>
      </c>
      <c r="H71" s="41"/>
      <c r="I71" s="56">
        <f t="shared" si="1"/>
        <v>136831.6488</v>
      </c>
      <c r="J71" s="55">
        <v>8.08</v>
      </c>
    </row>
    <row r="72" spans="1:10" s="54" customFormat="1" x14ac:dyDescent="0.15">
      <c r="A72" s="49"/>
      <c r="B72" s="50"/>
      <c r="C72" s="49" t="s">
        <v>136</v>
      </c>
      <c r="D72" s="51"/>
      <c r="E72" s="51"/>
      <c r="F72" s="52"/>
      <c r="G72" s="52">
        <f>SUM(G17:G71)</f>
        <v>51880.01</v>
      </c>
      <c r="H72" s="52"/>
      <c r="I72" s="57">
        <f>SUM(I17:I71)</f>
        <v>520077.0536000001</v>
      </c>
      <c r="J72" s="53"/>
    </row>
    <row r="73" spans="1:10" x14ac:dyDescent="0.15">
      <c r="A73" s="18"/>
      <c r="G73" s="14"/>
      <c r="H73" s="14"/>
      <c r="I73" s="14"/>
      <c r="J73" s="14"/>
    </row>
    <row r="75" spans="1:10" x14ac:dyDescent="0.15">
      <c r="A75" s="15" t="s">
        <v>18</v>
      </c>
    </row>
    <row r="77" spans="1:10" x14ac:dyDescent="0.15">
      <c r="A77" s="15" t="s">
        <v>19</v>
      </c>
    </row>
  </sheetData>
  <mergeCells count="14">
    <mergeCell ref="A15:J15"/>
    <mergeCell ref="A16:J16"/>
    <mergeCell ref="A2:J3"/>
    <mergeCell ref="E11:E13"/>
    <mergeCell ref="A11:A13"/>
    <mergeCell ref="B11:B13"/>
    <mergeCell ref="C11:C13"/>
    <mergeCell ref="D11:D13"/>
    <mergeCell ref="H12:I12"/>
    <mergeCell ref="I8:J8"/>
    <mergeCell ref="I9:J9"/>
    <mergeCell ref="J11:J13"/>
    <mergeCell ref="F11:I11"/>
    <mergeCell ref="F12:G12"/>
  </mergeCells>
  <phoneticPr fontId="1" type="noConversion"/>
  <pageMargins left="0.35433070866141736" right="0.23622047244094491" top="0.35433070866141736" bottom="0.27559055118110237" header="0.19685039370078741" footer="0.19685039370078741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2006-08-23T16:17:34Z</cp:lastPrinted>
  <dcterms:created xsi:type="dcterms:W3CDTF">2003-01-28T12:33:10Z</dcterms:created>
  <dcterms:modified xsi:type="dcterms:W3CDTF">2022-10-17T10:18:14Z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